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Date">'Приложение 6'!$B$1</definedName>
    <definedName name="Date1">'Приложение 6'!$B$2</definedName>
    <definedName name="DateExecute">'Приложение 6'!$A$2</definedName>
    <definedName name="EndDate">'Приложение 6'!$A$3</definedName>
    <definedName name="NameHead">'Приложение 6'!$A$4</definedName>
    <definedName name="ThisYear">'Приложение 6'!$B$3</definedName>
    <definedName name="Year">'Приложение 6'!$A$1</definedName>
    <definedName name="_xlnm.Print_Titles" localSheetId="0">'Приложение 6'!$7:$7</definedName>
    <definedName name="_xlnm.Print_Area" localSheetId="0">'Приложение 6'!$A$1:$I$87</definedName>
  </definedNames>
  <calcPr calcId="162913"/>
</workbook>
</file>

<file path=xl/calcChain.xml><?xml version="1.0" encoding="utf-8"?>
<calcChain xmlns="http://schemas.openxmlformats.org/spreadsheetml/2006/main">
  <c r="A1" i="1" l="1"/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E7" i="1" l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<sst xmlns="http://schemas.openxmlformats.org/spreadsheetml/2006/main" count="247" uniqueCount="112">
  <si>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</si>
  <si>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</si>
  <si>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</si>
  <si>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</si>
  <si>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</si>
  <si>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</si>
  <si>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</si>
  <si>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</si>
  <si>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</si>
  <si>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</si>
  <si>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</si>
  <si>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01.01.2018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</si>
  <si>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</si>
  <si>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</si>
  <si>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</si>
  <si>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</si>
  <si>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</si>
  <si>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</si>
  <si>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</si>
  <si>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</si>
  <si>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</si>
  <si>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</si>
  <si>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</si>
  <si>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</si>
  <si>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</si>
  <si>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</si>
  <si>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</si>
  <si>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</si>
  <si>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</si>
  <si>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</si>
  <si>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</si>
  <si>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</si>
  <si>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</si>
  <si>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</si>
  <si>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</si>
  <si>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</si>
  <si>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</si>
  <si>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</si>
  <si>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</si>
  <si>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</si>
  <si>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</si>
  <si>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</si>
  <si>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</si>
  <si>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</si>
  <si>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</si>
  <si>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</si>
  <si>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</si>
  <si>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</si>
  <si>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</si>
  <si>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</si>
  <si>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</si>
  <si>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</si>
  <si>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</si>
  <si>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</si>
  <si>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</si>
  <si>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</si>
  <si>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</si>
  <si>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</si>
  <si>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</si>
  <si>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</si>
  <si>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</si>
  <si>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</si>
  <si>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</si>
  <si>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</si>
  <si>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</si>
  <si>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</si>
  <si>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</si>
  <si>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</si>
  <si>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</si>
  <si>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</si>
  <si>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</si>
  <si>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</si>
  <si>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</si>
  <si>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</si>
  <si>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</si>
  <si>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</si>
  <si>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</si>
  <si>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</si>
  <si>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</si>
  <si>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</si>
  <si>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</si>
  <si>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</si>
  <si>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</si>
  <si>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</si>
  <si>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</si>
  <si>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</si>
  <si>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</si>
  <si>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</si>
  <si>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</si>
  <si>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</si>
  <si>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</si>
  <si>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</si>
  <si>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</si>
  <si>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</si>
  <si>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</si>
  <si>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</si>
  <si>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</si>
  <si>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</si>
  <si>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</si>
  <si>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</si>
  <si>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</si>
  <si>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</si>
  <si>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</si>
  <si>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</si>
  <si>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</si>
  <si>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</si>
  <si>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</si>
  <si>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</si>
  <si>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</si>
  <si>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по расходам краевого бюджета за 2018 год по разделам и подразделам классификации расходов бюджетов</t>
  </si>
  <si>
    <t>Приложение 2</t>
  </si>
  <si>
    <t>Исполнение                      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</si>
</sst>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3" fillId="2" borderId="0" xfId="0" applyNumberFormat="1" applyFont="1" applyFill="1"/>
    <xf numFmtId="0" fontId="13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6.28515625" customWidth="1"/>
    <col min="2" max="2" width="65.140625" customWidth="1"/>
    <col min="3" max="3" width="8.42578125" customWidth="1"/>
    <col min="4" max="4" width="11.5703125" customWidth="1"/>
    <col min="5" max="5" width="19.42578125" customWidth="1"/>
    <col min="6" max="6" width="21.85546875" customWidth="1"/>
    <col min="7" max="7" width="13.140625" customWidth="1"/>
    <col min="8" max="8" width="12.28515625" customWidth="1"/>
    <col min="9" max="9" width="12.7109375" customWidth="1"/>
  </cols>
  <sheetData>
    <row r="1" spans="1:9" ht="15.75" x14ac:dyDescent="0.25">
      <c r="A1" s="24">
        <f>YEAR(Date)</f>
        <v>2018</v>
      </c>
      <c r="B1" s="24" t="s">
        <v>11</v>
      </c>
      <c r="C1" s="25"/>
      <c r="D1" s="25"/>
      <c r="I1" s="1" t="s">
        <v>110</v>
      </c>
    </row>
    <row r="2" spans="1:9" ht="15.75" x14ac:dyDescent="0.25">
      <c r="A2" s="24"/>
      <c r="B2" s="24"/>
      <c r="C2" s="25"/>
      <c r="D2" s="25"/>
      <c r="E2" s="1"/>
    </row>
    <row r="3" spans="1:9" x14ac:dyDescent="0.25">
      <c r="A3" s="26"/>
      <c r="B3" s="26"/>
      <c r="C3" s="27"/>
      <c r="D3" s="27"/>
      <c r="E3" s="5"/>
    </row>
    <row r="4" spans="1:9" ht="45.6" customHeight="1" x14ac:dyDescent="0.3">
      <c r="A4" s="35" t="s">
        <v>109</v>
      </c>
      <c r="B4" s="35"/>
      <c r="C4" s="35"/>
      <c r="D4" s="35"/>
      <c r="E4" s="35"/>
      <c r="F4" s="35"/>
      <c r="G4" s="35"/>
      <c r="H4" s="35"/>
      <c r="I4" s="35"/>
    </row>
    <row r="5" spans="1:9" x14ac:dyDescent="0.25">
      <c r="A5" s="2"/>
      <c r="B5" s="3"/>
      <c r="C5" s="4"/>
      <c r="D5" s="4"/>
      <c r="E5" s="5"/>
    </row>
    <row r="6" spans="1:9" x14ac:dyDescent="0.25">
      <c r="A6" s="2"/>
      <c r="B6" s="3"/>
      <c r="C6" s="4"/>
      <c r="D6" s="4"/>
      <c r="I6" s="6" t="s">
        <v>0</v>
      </c>
    </row>
    <row r="7" spans="1:9" ht="70.150000000000006" customHeight="1" x14ac:dyDescent="0.25">
      <c r="A7" s="7" t="s">
        <v>1</v>
      </c>
      <c r="B7" s="8"/>
      <c r="C7" s="9" t="s">
        <v>2</v>
      </c>
      <c r="D7" s="8" t="s">
        <v>3</v>
      </c>
      <c r="E7" s="10" t="str">
        <f>CONCATENATE("Годовой объем ассигнований на ",Year," год")</f>
        <v>Годовой объем ассигнований на 2018 год</v>
      </c>
      <c r="F7" s="10" t="s">
        <v>111</v>
      </c>
      <c r="G7" s="10" t="s">
        <v>5</v>
      </c>
      <c r="H7" s="10" t="s">
        <v>6</v>
      </c>
      <c r="I7" s="10" t="s">
        <v>8</v>
      </c>
    </row>
    <row r="8" spans="1:9" ht="17.45" customHeight="1" x14ac:dyDescent="0.25">
      <c r="A8" s="33">
        <v>1</v>
      </c>
      <c r="B8" s="34" t="s">
        <v>4</v>
      </c>
      <c r="C8" s="33">
        <v>3</v>
      </c>
      <c r="D8" s="34" t="s">
        <v>9</v>
      </c>
      <c r="E8" s="33">
        <v>5</v>
      </c>
      <c r="F8" s="34" t="s">
        <v>10</v>
      </c>
      <c r="G8" s="33">
        <v>7</v>
      </c>
      <c r="H8" s="34" t="s">
        <v>7</v>
      </c>
      <c r="I8" s="33">
        <v>9</v>
      </c>
    </row>
    <row r="9" spans="1:9" s="11" customFormat="1" ht="18.75" x14ac:dyDescent="0.3">
      <c r="A9" s="16" t="s">
        <v>12</v>
      </c>
      <c r="B9" s="17" t="s">
        <v>13</v>
      </c>
      <c r="C9" s="18" t="s">
        <v>14</v>
      </c>
      <c r="D9" s="18"/>
      <c r="E9" s="19">
        <v>3869941.2643300002</v>
      </c>
      <c r="F9" s="19">
        <v>3215410.70169</v>
      </c>
      <c r="G9" s="31">
        <f t="shared" ref="G9:G40" si="0">(F9/E9)*100</f>
        <v>83.086808870384274</v>
      </c>
      <c r="H9" s="31">
        <f t="shared" ref="H9:H40" si="1">(E9/(77779646.02548))*100</f>
        <v>4.9755192548218048</v>
      </c>
      <c r="I9" s="31">
        <f t="shared" ref="I9:I40" si="2">(F9/(75808725.17986))*100</f>
        <v>4.2414783971914538</v>
      </c>
    </row>
    <row r="10" spans="1:9" s="11" customFormat="1" ht="56.25" x14ac:dyDescent="0.3">
      <c r="A10" s="12"/>
      <c r="B10" s="13" t="s">
        <v>15</v>
      </c>
      <c r="C10" s="14" t="s">
        <v>14</v>
      </c>
      <c r="D10" s="14" t="s">
        <v>16</v>
      </c>
      <c r="E10" s="15">
        <v>7435</v>
      </c>
      <c r="F10" s="15">
        <v>7425.5111299999999</v>
      </c>
      <c r="G10" s="30">
        <f t="shared" si="0"/>
        <v>99.872375655682575</v>
      </c>
      <c r="H10" s="30">
        <f t="shared" si="1"/>
        <v>9.5590561026265824E-3</v>
      </c>
      <c r="I10" s="30">
        <f t="shared" si="2"/>
        <v>9.7950613367822816E-3</v>
      </c>
    </row>
    <row r="11" spans="1:9" s="11" customFormat="1" ht="75" x14ac:dyDescent="0.3">
      <c r="A11" s="12"/>
      <c r="B11" s="13" t="s">
        <v>17</v>
      </c>
      <c r="C11" s="14" t="s">
        <v>14</v>
      </c>
      <c r="D11" s="14" t="s">
        <v>18</v>
      </c>
      <c r="E11" s="15">
        <v>236901.63500000001</v>
      </c>
      <c r="F11" s="15">
        <v>225913.91422000001</v>
      </c>
      <c r="G11" s="30">
        <f t="shared" si="0"/>
        <v>95.361905889758845</v>
      </c>
      <c r="H11" s="30">
        <f t="shared" si="1"/>
        <v>0.30458050030517353</v>
      </c>
      <c r="I11" s="30">
        <f t="shared" si="2"/>
        <v>0.29800516191771848</v>
      </c>
    </row>
    <row r="12" spans="1:9" s="11" customFormat="1" ht="75" x14ac:dyDescent="0.3">
      <c r="A12" s="12"/>
      <c r="B12" s="13" t="s">
        <v>19</v>
      </c>
      <c r="C12" s="14" t="s">
        <v>14</v>
      </c>
      <c r="D12" s="14" t="s">
        <v>20</v>
      </c>
      <c r="E12" s="15">
        <v>485854.51630999998</v>
      </c>
      <c r="F12" s="15">
        <v>470954.51527999999</v>
      </c>
      <c r="G12" s="30">
        <f t="shared" si="0"/>
        <v>96.933238134089294</v>
      </c>
      <c r="H12" s="30">
        <f t="shared" si="1"/>
        <v>0.62465508797872105</v>
      </c>
      <c r="I12" s="30">
        <f t="shared" si="2"/>
        <v>0.62124051573567129</v>
      </c>
    </row>
    <row r="13" spans="1:9" s="11" customFormat="1" ht="18.75" x14ac:dyDescent="0.3">
      <c r="A13" s="12"/>
      <c r="B13" s="13" t="s">
        <v>21</v>
      </c>
      <c r="C13" s="14" t="s">
        <v>14</v>
      </c>
      <c r="D13" s="14" t="s">
        <v>22</v>
      </c>
      <c r="E13" s="15">
        <v>288405.80333000002</v>
      </c>
      <c r="F13" s="15">
        <v>286541.42866999999</v>
      </c>
      <c r="G13" s="30">
        <f t="shared" si="0"/>
        <v>99.353558548935723</v>
      </c>
      <c r="H13" s="30">
        <f t="shared" si="1"/>
        <v>0.37079855472152767</v>
      </c>
      <c r="I13" s="30">
        <f t="shared" si="2"/>
        <v>0.37797948453844343</v>
      </c>
    </row>
    <row r="14" spans="1:9" s="11" customFormat="1" ht="56.25" x14ac:dyDescent="0.3">
      <c r="A14" s="12"/>
      <c r="B14" s="13" t="s">
        <v>23</v>
      </c>
      <c r="C14" s="14" t="s">
        <v>14</v>
      </c>
      <c r="D14" s="14" t="s">
        <v>24</v>
      </c>
      <c r="E14" s="15">
        <v>174133.31779999999</v>
      </c>
      <c r="F14" s="15">
        <v>170915.27671000001</v>
      </c>
      <c r="G14" s="30">
        <f t="shared" si="0"/>
        <v>98.151967049926625</v>
      </c>
      <c r="H14" s="30">
        <f t="shared" si="1"/>
        <v>0.2238803166357369</v>
      </c>
      <c r="I14" s="30">
        <f t="shared" si="2"/>
        <v>0.22545594363247101</v>
      </c>
    </row>
    <row r="15" spans="1:9" s="11" customFormat="1" ht="18.75" x14ac:dyDescent="0.3">
      <c r="A15" s="12"/>
      <c r="B15" s="13" t="s">
        <v>25</v>
      </c>
      <c r="C15" s="14" t="s">
        <v>14</v>
      </c>
      <c r="D15" s="14" t="s">
        <v>26</v>
      </c>
      <c r="E15" s="15">
        <v>57580.83</v>
      </c>
      <c r="F15" s="15">
        <v>56834.946069999998</v>
      </c>
      <c r="G15" s="30">
        <f t="shared" si="0"/>
        <v>98.704631506701091</v>
      </c>
      <c r="H15" s="30">
        <f t="shared" si="1"/>
        <v>7.4030717472199567E-2</v>
      </c>
      <c r="I15" s="30">
        <f t="shared" si="2"/>
        <v>7.4971510119918566E-2</v>
      </c>
    </row>
    <row r="16" spans="1:9" s="11" customFormat="1" ht="18.75" x14ac:dyDescent="0.3">
      <c r="A16" s="12"/>
      <c r="B16" s="13" t="s">
        <v>27</v>
      </c>
      <c r="C16" s="14" t="s">
        <v>14</v>
      </c>
      <c r="D16" s="14" t="s">
        <v>28</v>
      </c>
      <c r="E16" s="15">
        <v>471129.02708000003</v>
      </c>
      <c r="F16" s="15"/>
      <c r="G16" s="30">
        <f t="shared" si="0"/>
        <v>0</v>
      </c>
      <c r="H16" s="30">
        <f t="shared" si="1"/>
        <v>0.60572277087203752</v>
      </c>
      <c r="I16" s="30">
        <f t="shared" si="2"/>
        <v>0</v>
      </c>
    </row>
    <row r="17" spans="1:9" s="11" customFormat="1" ht="18.75" x14ac:dyDescent="0.3">
      <c r="A17" s="12"/>
      <c r="B17" s="13" t="s">
        <v>29</v>
      </c>
      <c r="C17" s="14" t="s">
        <v>14</v>
      </c>
      <c r="D17" s="14" t="s">
        <v>30</v>
      </c>
      <c r="E17" s="15">
        <v>2148501.1348100002</v>
      </c>
      <c r="F17" s="15">
        <v>1996825.1096099999</v>
      </c>
      <c r="G17" s="30">
        <f t="shared" si="0"/>
        <v>92.940379563103491</v>
      </c>
      <c r="H17" s="30">
        <f t="shared" si="1"/>
        <v>2.7622922507337817</v>
      </c>
      <c r="I17" s="30">
        <f t="shared" si="2"/>
        <v>2.6340307199104487</v>
      </c>
    </row>
    <row r="18" spans="1:9" s="11" customFormat="1" ht="18.75" x14ac:dyDescent="0.3">
      <c r="A18" s="16" t="s">
        <v>4</v>
      </c>
      <c r="B18" s="17" t="s">
        <v>31</v>
      </c>
      <c r="C18" s="18" t="s">
        <v>16</v>
      </c>
      <c r="D18" s="18"/>
      <c r="E18" s="19">
        <v>15015.20621</v>
      </c>
      <c r="F18" s="19">
        <v>14646.121730000001</v>
      </c>
      <c r="G18" s="31">
        <f t="shared" si="0"/>
        <v>97.541928663262766</v>
      </c>
      <c r="H18" s="31">
        <f t="shared" si="1"/>
        <v>1.9304801419488506E-2</v>
      </c>
      <c r="I18" s="31">
        <f t="shared" si="2"/>
        <v>1.9319836463746545E-2</v>
      </c>
    </row>
    <row r="19" spans="1:9" s="11" customFormat="1" ht="18.75" x14ac:dyDescent="0.3">
      <c r="A19" s="12"/>
      <c r="B19" s="13" t="s">
        <v>32</v>
      </c>
      <c r="C19" s="14" t="s">
        <v>16</v>
      </c>
      <c r="D19" s="14" t="s">
        <v>18</v>
      </c>
      <c r="E19" s="15">
        <v>11534.4</v>
      </c>
      <c r="F19" s="15">
        <v>11534.4</v>
      </c>
      <c r="G19" s="30">
        <f t="shared" si="0"/>
        <v>100</v>
      </c>
      <c r="H19" s="30">
        <f t="shared" si="1"/>
        <v>1.4829586645613457E-2</v>
      </c>
      <c r="I19" s="30">
        <f t="shared" si="2"/>
        <v>1.5215135161070257E-2</v>
      </c>
    </row>
    <row r="20" spans="1:9" s="11" customFormat="1" ht="18.75" x14ac:dyDescent="0.3">
      <c r="A20" s="12"/>
      <c r="B20" s="13" t="s">
        <v>33</v>
      </c>
      <c r="C20" s="14" t="s">
        <v>16</v>
      </c>
      <c r="D20" s="14" t="s">
        <v>34</v>
      </c>
      <c r="E20" s="15">
        <v>3480.8062100000002</v>
      </c>
      <c r="F20" s="15">
        <v>3111.7217300000002</v>
      </c>
      <c r="G20" s="30">
        <f t="shared" si="0"/>
        <v>89.396580627221994</v>
      </c>
      <c r="H20" s="30">
        <f t="shared" si="1"/>
        <v>4.4752147738750516E-3</v>
      </c>
      <c r="I20" s="30">
        <f t="shared" si="2"/>
        <v>4.1047013026762873E-3</v>
      </c>
    </row>
    <row r="21" spans="1:9" s="11" customFormat="1" ht="37.5" x14ac:dyDescent="0.3">
      <c r="A21" s="16" t="s">
        <v>35</v>
      </c>
      <c r="B21" s="17" t="s">
        <v>36</v>
      </c>
      <c r="C21" s="18" t="s">
        <v>18</v>
      </c>
      <c r="D21" s="18"/>
      <c r="E21" s="19">
        <v>1409152.9646399999</v>
      </c>
      <c r="F21" s="19">
        <v>1377043.0225</v>
      </c>
      <c r="G21" s="31">
        <f t="shared" si="0"/>
        <v>97.721330263943116</v>
      </c>
      <c r="H21" s="31">
        <f t="shared" si="1"/>
        <v>1.8117245791763728</v>
      </c>
      <c r="I21" s="31">
        <f t="shared" si="2"/>
        <v>1.816470359095073</v>
      </c>
    </row>
    <row r="22" spans="1:9" s="11" customFormat="1" ht="18.75" x14ac:dyDescent="0.3">
      <c r="A22" s="12"/>
      <c r="B22" s="13" t="s">
        <v>37</v>
      </c>
      <c r="C22" s="14" t="s">
        <v>18</v>
      </c>
      <c r="D22" s="14" t="s">
        <v>20</v>
      </c>
      <c r="E22" s="15">
        <v>81386.706900000005</v>
      </c>
      <c r="F22" s="15">
        <v>70983.127479999996</v>
      </c>
      <c r="G22" s="30">
        <f t="shared" si="0"/>
        <v>87.217102379160139</v>
      </c>
      <c r="H22" s="30">
        <f t="shared" si="1"/>
        <v>0.1046375383006222</v>
      </c>
      <c r="I22" s="30">
        <f t="shared" si="2"/>
        <v>9.3634508839963965E-2</v>
      </c>
    </row>
    <row r="23" spans="1:9" s="11" customFormat="1" ht="56.25" x14ac:dyDescent="0.3">
      <c r="A23" s="12"/>
      <c r="B23" s="13" t="s">
        <v>38</v>
      </c>
      <c r="C23" s="14" t="s">
        <v>18</v>
      </c>
      <c r="D23" s="14" t="s">
        <v>34</v>
      </c>
      <c r="E23" s="15">
        <v>497497.36599000002</v>
      </c>
      <c r="F23" s="15">
        <v>490457.69495999999</v>
      </c>
      <c r="G23" s="30">
        <f t="shared" si="0"/>
        <v>98.5849832559432</v>
      </c>
      <c r="H23" s="30">
        <f t="shared" si="1"/>
        <v>0.63962410657799051</v>
      </c>
      <c r="I23" s="30">
        <f t="shared" si="2"/>
        <v>0.64696734287031554</v>
      </c>
    </row>
    <row r="24" spans="1:9" s="11" customFormat="1" ht="18.75" x14ac:dyDescent="0.3">
      <c r="A24" s="12"/>
      <c r="B24" s="13" t="s">
        <v>39</v>
      </c>
      <c r="C24" s="14" t="s">
        <v>18</v>
      </c>
      <c r="D24" s="14" t="s">
        <v>40</v>
      </c>
      <c r="E24" s="15">
        <v>803841.20872</v>
      </c>
      <c r="F24" s="15">
        <v>791449.19738000003</v>
      </c>
      <c r="G24" s="30">
        <f t="shared" si="0"/>
        <v>98.458400588875946</v>
      </c>
      <c r="H24" s="30">
        <f t="shared" si="1"/>
        <v>1.0334853008416469</v>
      </c>
      <c r="I24" s="30">
        <f t="shared" si="2"/>
        <v>1.0440080551443744</v>
      </c>
    </row>
    <row r="25" spans="1:9" s="11" customFormat="1" ht="18.75" x14ac:dyDescent="0.3">
      <c r="A25" s="12"/>
      <c r="B25" s="13" t="s">
        <v>41</v>
      </c>
      <c r="C25" s="14" t="s">
        <v>18</v>
      </c>
      <c r="D25" s="14" t="s">
        <v>28</v>
      </c>
      <c r="E25" s="15">
        <v>2606.9789999999998</v>
      </c>
      <c r="F25" s="15">
        <v>2539.2669000000001</v>
      </c>
      <c r="G25" s="30">
        <f t="shared" si="0"/>
        <v>97.402660320624008</v>
      </c>
      <c r="H25" s="30">
        <f t="shared" si="1"/>
        <v>3.3517496327329309E-3</v>
      </c>
      <c r="I25" s="30">
        <f t="shared" si="2"/>
        <v>3.3495707703505924E-3</v>
      </c>
    </row>
    <row r="26" spans="1:9" s="11" customFormat="1" ht="37.5" x14ac:dyDescent="0.3">
      <c r="A26" s="12"/>
      <c r="B26" s="13" t="s">
        <v>42</v>
      </c>
      <c r="C26" s="14" t="s">
        <v>18</v>
      </c>
      <c r="D26" s="14" t="s">
        <v>43</v>
      </c>
      <c r="E26" s="15">
        <v>23820.704030000001</v>
      </c>
      <c r="F26" s="15">
        <v>21613.735779999999</v>
      </c>
      <c r="G26" s="30">
        <f t="shared" si="0"/>
        <v>90.735083869811206</v>
      </c>
      <c r="H26" s="30">
        <f t="shared" si="1"/>
        <v>3.0625883823380384E-2</v>
      </c>
      <c r="I26" s="30">
        <f t="shared" si="2"/>
        <v>2.8510881470068687E-2</v>
      </c>
    </row>
    <row r="27" spans="1:9" s="11" customFormat="1" ht="18.75" x14ac:dyDescent="0.3">
      <c r="A27" s="16" t="s">
        <v>9</v>
      </c>
      <c r="B27" s="17" t="s">
        <v>44</v>
      </c>
      <c r="C27" s="18" t="s">
        <v>20</v>
      </c>
      <c r="D27" s="18"/>
      <c r="E27" s="19">
        <v>19359979.531860001</v>
      </c>
      <c r="F27" s="19">
        <v>19134477.00059</v>
      </c>
      <c r="G27" s="31">
        <f t="shared" si="0"/>
        <v>98.835212966527678</v>
      </c>
      <c r="H27" s="31">
        <f t="shared" si="1"/>
        <v>24.890804369973381</v>
      </c>
      <c r="I27" s="31">
        <f t="shared" si="2"/>
        <v>25.240467974092027</v>
      </c>
    </row>
    <row r="28" spans="1:9" s="11" customFormat="1" ht="18.75" x14ac:dyDescent="0.3">
      <c r="A28" s="12"/>
      <c r="B28" s="13" t="s">
        <v>45</v>
      </c>
      <c r="C28" s="14" t="s">
        <v>20</v>
      </c>
      <c r="D28" s="14" t="s">
        <v>14</v>
      </c>
      <c r="E28" s="15">
        <v>802561.78642000002</v>
      </c>
      <c r="F28" s="15">
        <v>792318.48016000004</v>
      </c>
      <c r="G28" s="30">
        <f t="shared" si="0"/>
        <v>98.72367381137191</v>
      </c>
      <c r="H28" s="30">
        <f t="shared" si="1"/>
        <v>1.0318403688248814</v>
      </c>
      <c r="I28" s="30">
        <f t="shared" si="2"/>
        <v>1.0451547342079486</v>
      </c>
    </row>
    <row r="29" spans="1:9" s="11" customFormat="1" ht="18.75" x14ac:dyDescent="0.3">
      <c r="A29" s="12"/>
      <c r="B29" s="13" t="s">
        <v>46</v>
      </c>
      <c r="C29" s="14" t="s">
        <v>20</v>
      </c>
      <c r="D29" s="14" t="s">
        <v>16</v>
      </c>
      <c r="E29" s="15">
        <v>9534743.2846700009</v>
      </c>
      <c r="F29" s="15">
        <v>9472503.9900199994</v>
      </c>
      <c r="G29" s="30">
        <f t="shared" si="0"/>
        <v>99.347236807622608</v>
      </c>
      <c r="H29" s="30">
        <f t="shared" si="1"/>
        <v>12.258661194660739</v>
      </c>
      <c r="I29" s="30">
        <f t="shared" si="2"/>
        <v>12.495268806520635</v>
      </c>
    </row>
    <row r="30" spans="1:9" s="11" customFormat="1" ht="18.75" x14ac:dyDescent="0.3">
      <c r="A30" s="12"/>
      <c r="B30" s="13" t="s">
        <v>47</v>
      </c>
      <c r="C30" s="14" t="s">
        <v>20</v>
      </c>
      <c r="D30" s="14" t="s">
        <v>20</v>
      </c>
      <c r="E30" s="15">
        <v>32557.962</v>
      </c>
      <c r="F30" s="15">
        <v>25457.962</v>
      </c>
      <c r="G30" s="30">
        <f t="shared" si="0"/>
        <v>78.19273823097403</v>
      </c>
      <c r="H30" s="30">
        <f t="shared" si="1"/>
        <v>4.1859231384691914E-2</v>
      </c>
      <c r="I30" s="30">
        <f t="shared" si="2"/>
        <v>3.3581836311848946E-2</v>
      </c>
    </row>
    <row r="31" spans="1:9" s="11" customFormat="1" ht="18.75" x14ac:dyDescent="0.3">
      <c r="A31" s="12"/>
      <c r="B31" s="13" t="s">
        <v>48</v>
      </c>
      <c r="C31" s="14" t="s">
        <v>20</v>
      </c>
      <c r="D31" s="14" t="s">
        <v>22</v>
      </c>
      <c r="E31" s="15">
        <v>1514510.34715</v>
      </c>
      <c r="F31" s="15">
        <v>1502522.7447299999</v>
      </c>
      <c r="G31" s="30">
        <f t="shared" si="0"/>
        <v>99.208483293457959</v>
      </c>
      <c r="H31" s="30">
        <f t="shared" si="1"/>
        <v>1.94718081727173</v>
      </c>
      <c r="I31" s="30">
        <f t="shared" si="2"/>
        <v>1.981991836909524</v>
      </c>
    </row>
    <row r="32" spans="1:9" s="11" customFormat="1" ht="18.75" x14ac:dyDescent="0.3">
      <c r="A32" s="12"/>
      <c r="B32" s="13" t="s">
        <v>49</v>
      </c>
      <c r="C32" s="14" t="s">
        <v>20</v>
      </c>
      <c r="D32" s="14" t="s">
        <v>24</v>
      </c>
      <c r="E32" s="15">
        <v>17722.527750000001</v>
      </c>
      <c r="F32" s="15">
        <v>12531.241110000001</v>
      </c>
      <c r="G32" s="30">
        <f t="shared" si="0"/>
        <v>70.707978493643495</v>
      </c>
      <c r="H32" s="30">
        <f t="shared" si="1"/>
        <v>2.278555979053214E-2</v>
      </c>
      <c r="I32" s="30">
        <f t="shared" si="2"/>
        <v>1.653007761345281E-2</v>
      </c>
    </row>
    <row r="33" spans="1:9" s="11" customFormat="1" ht="18.75" x14ac:dyDescent="0.3">
      <c r="A33" s="12"/>
      <c r="B33" s="13" t="s">
        <v>50</v>
      </c>
      <c r="C33" s="14" t="s">
        <v>20</v>
      </c>
      <c r="D33" s="14" t="s">
        <v>26</v>
      </c>
      <c r="E33" s="15">
        <v>383289.49531000003</v>
      </c>
      <c r="F33" s="15">
        <v>380066.44325000001</v>
      </c>
      <c r="G33" s="30">
        <f t="shared" si="0"/>
        <v>99.159107645933986</v>
      </c>
      <c r="H33" s="30">
        <f t="shared" si="1"/>
        <v>0.49278894273244367</v>
      </c>
      <c r="I33" s="30">
        <f t="shared" si="2"/>
        <v>0.50134920795498583</v>
      </c>
    </row>
    <row r="34" spans="1:9" s="11" customFormat="1" ht="18.75" x14ac:dyDescent="0.3">
      <c r="A34" s="12"/>
      <c r="B34" s="13" t="s">
        <v>51</v>
      </c>
      <c r="C34" s="14" t="s">
        <v>20</v>
      </c>
      <c r="D34" s="14" t="s">
        <v>52</v>
      </c>
      <c r="E34" s="15">
        <v>1193118.8204600001</v>
      </c>
      <c r="F34" s="15">
        <v>1087174.8441399999</v>
      </c>
      <c r="G34" s="30">
        <f t="shared" si="0"/>
        <v>91.120416969103374</v>
      </c>
      <c r="H34" s="30">
        <f t="shared" si="1"/>
        <v>1.5339730654844377</v>
      </c>
      <c r="I34" s="30">
        <f t="shared" si="2"/>
        <v>1.4341025278562898</v>
      </c>
    </row>
    <row r="35" spans="1:9" s="11" customFormat="1" ht="18.75" x14ac:dyDescent="0.3">
      <c r="A35" s="12"/>
      <c r="B35" s="13" t="s">
        <v>53</v>
      </c>
      <c r="C35" s="14" t="s">
        <v>20</v>
      </c>
      <c r="D35" s="14" t="s">
        <v>34</v>
      </c>
      <c r="E35" s="15">
        <v>5001980.7259999998</v>
      </c>
      <c r="F35" s="15">
        <v>4989503.4658199996</v>
      </c>
      <c r="G35" s="30">
        <f t="shared" si="0"/>
        <v>99.750553613388703</v>
      </c>
      <c r="H35" s="30">
        <f t="shared" si="1"/>
        <v>6.4309636024331995</v>
      </c>
      <c r="I35" s="30">
        <f t="shared" si="2"/>
        <v>6.5817007923324828</v>
      </c>
    </row>
    <row r="36" spans="1:9" s="11" customFormat="1" ht="18.75" x14ac:dyDescent="0.3">
      <c r="A36" s="12"/>
      <c r="B36" s="13" t="s">
        <v>54</v>
      </c>
      <c r="C36" s="14" t="s">
        <v>20</v>
      </c>
      <c r="D36" s="14" t="s">
        <v>40</v>
      </c>
      <c r="E36" s="15">
        <v>215872.31896999999</v>
      </c>
      <c r="F36" s="15">
        <v>215202.89662000001</v>
      </c>
      <c r="G36" s="30">
        <f t="shared" si="0"/>
        <v>99.689898939709352</v>
      </c>
      <c r="H36" s="30">
        <f t="shared" si="1"/>
        <v>0.27754345770522265</v>
      </c>
      <c r="I36" s="30">
        <f t="shared" si="2"/>
        <v>0.28387615819870388</v>
      </c>
    </row>
    <row r="37" spans="1:9" s="11" customFormat="1" ht="37.5" x14ac:dyDescent="0.3">
      <c r="A37" s="12"/>
      <c r="B37" s="13" t="s">
        <v>55</v>
      </c>
      <c r="C37" s="14" t="s">
        <v>20</v>
      </c>
      <c r="D37" s="14" t="s">
        <v>28</v>
      </c>
      <c r="E37" s="15">
        <v>12061.95765</v>
      </c>
      <c r="F37" s="15">
        <v>12061.95765</v>
      </c>
      <c r="G37" s="30">
        <f t="shared" si="0"/>
        <v>100</v>
      </c>
      <c r="H37" s="30">
        <f t="shared" si="1"/>
        <v>1.5507858760437915E-2</v>
      </c>
      <c r="I37" s="30">
        <f t="shared" si="2"/>
        <v>1.591104140240111E-2</v>
      </c>
    </row>
    <row r="38" spans="1:9" s="11" customFormat="1" ht="18.75" x14ac:dyDescent="0.3">
      <c r="A38" s="12"/>
      <c r="B38" s="13" t="s">
        <v>56</v>
      </c>
      <c r="C38" s="14" t="s">
        <v>20</v>
      </c>
      <c r="D38" s="14" t="s">
        <v>57</v>
      </c>
      <c r="E38" s="15">
        <v>651560.30547999998</v>
      </c>
      <c r="F38" s="15">
        <v>645132.97508999996</v>
      </c>
      <c r="G38" s="30">
        <f t="shared" si="0"/>
        <v>99.013547888669322</v>
      </c>
      <c r="H38" s="30">
        <f t="shared" si="1"/>
        <v>0.83770027092506183</v>
      </c>
      <c r="I38" s="30">
        <f t="shared" si="2"/>
        <v>0.85100095478375293</v>
      </c>
    </row>
    <row r="39" spans="1:9" s="11" customFormat="1" ht="18.75" x14ac:dyDescent="0.3">
      <c r="A39" s="16" t="s">
        <v>58</v>
      </c>
      <c r="B39" s="17" t="s">
        <v>59</v>
      </c>
      <c r="C39" s="18" t="s">
        <v>22</v>
      </c>
      <c r="D39" s="18"/>
      <c r="E39" s="19">
        <v>10206919.739329999</v>
      </c>
      <c r="F39" s="19">
        <v>9680130.9344599992</v>
      </c>
      <c r="G39" s="31">
        <f t="shared" si="0"/>
        <v>94.838905190562613</v>
      </c>
      <c r="H39" s="31">
        <f t="shared" si="1"/>
        <v>13.122867306423961</v>
      </c>
      <c r="I39" s="31">
        <f t="shared" si="2"/>
        <v>12.769151455183298</v>
      </c>
    </row>
    <row r="40" spans="1:9" s="11" customFormat="1" ht="18.75" x14ac:dyDescent="0.3">
      <c r="A40" s="12"/>
      <c r="B40" s="13" t="s">
        <v>60</v>
      </c>
      <c r="C40" s="14" t="s">
        <v>22</v>
      </c>
      <c r="D40" s="14" t="s">
        <v>14</v>
      </c>
      <c r="E40" s="15">
        <v>2568473.9783299998</v>
      </c>
      <c r="F40" s="15">
        <v>2365395.88674</v>
      </c>
      <c r="G40" s="30">
        <f t="shared" si="0"/>
        <v>92.093433949366329</v>
      </c>
      <c r="H40" s="30">
        <f t="shared" si="1"/>
        <v>3.3022443654328124</v>
      </c>
      <c r="I40" s="30">
        <f t="shared" si="2"/>
        <v>3.1202158869285559</v>
      </c>
    </row>
    <row r="41" spans="1:9" s="11" customFormat="1" ht="18.75" x14ac:dyDescent="0.3">
      <c r="A41" s="12"/>
      <c r="B41" s="13" t="s">
        <v>61</v>
      </c>
      <c r="C41" s="14" t="s">
        <v>22</v>
      </c>
      <c r="D41" s="14" t="s">
        <v>16</v>
      </c>
      <c r="E41" s="15">
        <v>7256295.0709899999</v>
      </c>
      <c r="F41" s="15">
        <v>6943482.6744299997</v>
      </c>
      <c r="G41" s="30">
        <f t="shared" ref="G41:G72" si="3">(F41/E41)*100</f>
        <v>95.68908935621161</v>
      </c>
      <c r="H41" s="30">
        <f t="shared" ref="H41:H72" si="4">(E41/(77779646.02548))*100</f>
        <v>9.3292981413323659</v>
      </c>
      <c r="I41" s="30">
        <f t="shared" ref="I41:I72" si="5">(F41/(75808725.17986))*100</f>
        <v>9.1592130826052536</v>
      </c>
    </row>
    <row r="42" spans="1:9" s="11" customFormat="1" ht="18.75" x14ac:dyDescent="0.3">
      <c r="A42" s="12"/>
      <c r="B42" s="13" t="s">
        <v>62</v>
      </c>
      <c r="C42" s="14" t="s">
        <v>22</v>
      </c>
      <c r="D42" s="14" t="s">
        <v>18</v>
      </c>
      <c r="E42" s="15">
        <v>99409.98</v>
      </c>
      <c r="F42" s="15">
        <v>99317.834109999996</v>
      </c>
      <c r="G42" s="30">
        <f t="shared" si="3"/>
        <v>99.907307203964834</v>
      </c>
      <c r="H42" s="30">
        <f t="shared" si="4"/>
        <v>0.12780976139623221</v>
      </c>
      <c r="I42" s="30">
        <f t="shared" si="5"/>
        <v>0.13101108595925268</v>
      </c>
    </row>
    <row r="43" spans="1:9" s="11" customFormat="1" ht="37.5" x14ac:dyDescent="0.3">
      <c r="A43" s="12"/>
      <c r="B43" s="13" t="s">
        <v>63</v>
      </c>
      <c r="C43" s="14" t="s">
        <v>22</v>
      </c>
      <c r="D43" s="14" t="s">
        <v>22</v>
      </c>
      <c r="E43" s="15">
        <v>282740.71000999998</v>
      </c>
      <c r="F43" s="15">
        <v>271934.53918000002</v>
      </c>
      <c r="G43" s="30">
        <f t="shared" si="3"/>
        <v>96.17806334658431</v>
      </c>
      <c r="H43" s="30">
        <f t="shared" si="4"/>
        <v>0.36351503826255055</v>
      </c>
      <c r="I43" s="30">
        <f t="shared" si="5"/>
        <v>0.3587113996902358</v>
      </c>
    </row>
    <row r="44" spans="1:9" s="11" customFormat="1" ht="18.75" x14ac:dyDescent="0.3">
      <c r="A44" s="16" t="s">
        <v>10</v>
      </c>
      <c r="B44" s="17" t="s">
        <v>64</v>
      </c>
      <c r="C44" s="18" t="s">
        <v>24</v>
      </c>
      <c r="D44" s="18"/>
      <c r="E44" s="19">
        <v>281629.38672000001</v>
      </c>
      <c r="F44" s="19">
        <v>277539.24818</v>
      </c>
      <c r="G44" s="31">
        <f t="shared" si="3"/>
        <v>98.547687587706719</v>
      </c>
      <c r="H44" s="31">
        <f t="shared" si="4"/>
        <v>0.36208622835303267</v>
      </c>
      <c r="I44" s="31">
        <f t="shared" si="5"/>
        <v>0.36610462386951398</v>
      </c>
    </row>
    <row r="45" spans="1:9" s="11" customFormat="1" ht="37.5" x14ac:dyDescent="0.3">
      <c r="A45" s="12"/>
      <c r="B45" s="13" t="s">
        <v>65</v>
      </c>
      <c r="C45" s="14" t="s">
        <v>24</v>
      </c>
      <c r="D45" s="14" t="s">
        <v>18</v>
      </c>
      <c r="E45" s="15">
        <v>128057.84636</v>
      </c>
      <c r="F45" s="15">
        <v>128003.69097</v>
      </c>
      <c r="G45" s="30">
        <f t="shared" si="3"/>
        <v>99.957710213361111</v>
      </c>
      <c r="H45" s="30">
        <f t="shared" si="4"/>
        <v>0.16464184771173843</v>
      </c>
      <c r="I45" s="30">
        <f t="shared" si="5"/>
        <v>0.16885086863854371</v>
      </c>
    </row>
    <row r="46" spans="1:9" s="11" customFormat="1" ht="37.5" x14ac:dyDescent="0.3">
      <c r="A46" s="12"/>
      <c r="B46" s="13" t="s">
        <v>66</v>
      </c>
      <c r="C46" s="14" t="s">
        <v>24</v>
      </c>
      <c r="D46" s="14" t="s">
        <v>20</v>
      </c>
      <c r="E46" s="15">
        <v>789.3</v>
      </c>
      <c r="F46" s="15">
        <v>789.3</v>
      </c>
      <c r="G46" s="30">
        <f t="shared" si="3"/>
        <v>100</v>
      </c>
      <c r="H46" s="30">
        <f t="shared" si="4"/>
        <v>1.0147899101281992E-3</v>
      </c>
      <c r="I46" s="30">
        <f t="shared" si="5"/>
        <v>1.0411730287342863E-3</v>
      </c>
    </row>
    <row r="47" spans="1:9" s="11" customFormat="1" ht="37.5" x14ac:dyDescent="0.3">
      <c r="A47" s="12"/>
      <c r="B47" s="13" t="s">
        <v>67</v>
      </c>
      <c r="C47" s="14" t="s">
        <v>24</v>
      </c>
      <c r="D47" s="14" t="s">
        <v>22</v>
      </c>
      <c r="E47" s="15">
        <v>152782.24036</v>
      </c>
      <c r="F47" s="15">
        <v>148746.25721000001</v>
      </c>
      <c r="G47" s="30">
        <f t="shared" si="3"/>
        <v>97.358342736374311</v>
      </c>
      <c r="H47" s="30">
        <f t="shared" si="4"/>
        <v>0.19642959073116603</v>
      </c>
      <c r="I47" s="30">
        <f t="shared" si="5"/>
        <v>0.19621258220223606</v>
      </c>
    </row>
    <row r="48" spans="1:9" s="11" customFormat="1" ht="18.75" x14ac:dyDescent="0.3">
      <c r="A48" s="16" t="s">
        <v>68</v>
      </c>
      <c r="B48" s="17" t="s">
        <v>69</v>
      </c>
      <c r="C48" s="18" t="s">
        <v>26</v>
      </c>
      <c r="D48" s="18"/>
      <c r="E48" s="19">
        <v>13563595.872029999</v>
      </c>
      <c r="F48" s="19">
        <v>13318027.93502</v>
      </c>
      <c r="G48" s="31">
        <f t="shared" si="3"/>
        <v>98.189507123871223</v>
      </c>
      <c r="H48" s="31">
        <f t="shared" si="4"/>
        <v>17.438490100079232</v>
      </c>
      <c r="I48" s="31">
        <f t="shared" si="5"/>
        <v>17.567935489512998</v>
      </c>
    </row>
    <row r="49" spans="1:9" s="11" customFormat="1" ht="18.75" x14ac:dyDescent="0.3">
      <c r="A49" s="12"/>
      <c r="B49" s="13" t="s">
        <v>70</v>
      </c>
      <c r="C49" s="14" t="s">
        <v>26</v>
      </c>
      <c r="D49" s="14" t="s">
        <v>14</v>
      </c>
      <c r="E49" s="15">
        <v>3168954.3498900002</v>
      </c>
      <c r="F49" s="15">
        <v>2943616.0075099999</v>
      </c>
      <c r="G49" s="30">
        <f t="shared" si="3"/>
        <v>92.889189382364506</v>
      </c>
      <c r="H49" s="30">
        <f t="shared" si="4"/>
        <v>4.0742720130815151</v>
      </c>
      <c r="I49" s="30">
        <f t="shared" si="5"/>
        <v>3.882951468351596</v>
      </c>
    </row>
    <row r="50" spans="1:9" s="11" customFormat="1" ht="18.75" x14ac:dyDescent="0.3">
      <c r="A50" s="12"/>
      <c r="B50" s="13" t="s">
        <v>71</v>
      </c>
      <c r="C50" s="14" t="s">
        <v>26</v>
      </c>
      <c r="D50" s="14" t="s">
        <v>16</v>
      </c>
      <c r="E50" s="15">
        <v>7105047.3637800002</v>
      </c>
      <c r="F50" s="15">
        <v>7093653.2510799998</v>
      </c>
      <c r="G50" s="30">
        <f t="shared" si="3"/>
        <v>99.839633543358417</v>
      </c>
      <c r="H50" s="30">
        <f t="shared" si="4"/>
        <v>9.1348414744037818</v>
      </c>
      <c r="I50" s="30">
        <f t="shared" si="5"/>
        <v>9.3573044979320681</v>
      </c>
    </row>
    <row r="51" spans="1:9" s="11" customFormat="1" ht="18.75" x14ac:dyDescent="0.3">
      <c r="A51" s="12"/>
      <c r="B51" s="13" t="s">
        <v>72</v>
      </c>
      <c r="C51" s="14" t="s">
        <v>26</v>
      </c>
      <c r="D51" s="14" t="s">
        <v>18</v>
      </c>
      <c r="E51" s="15">
        <v>526728.66957000003</v>
      </c>
      <c r="F51" s="15">
        <v>525845.68665000005</v>
      </c>
      <c r="G51" s="30">
        <f t="shared" si="3"/>
        <v>99.832364750390212</v>
      </c>
      <c r="H51" s="30">
        <f t="shared" si="4"/>
        <v>0.67720630844404694</v>
      </c>
      <c r="I51" s="30">
        <f t="shared" si="5"/>
        <v>0.69364797442827963</v>
      </c>
    </row>
    <row r="52" spans="1:9" s="11" customFormat="1" ht="18.75" x14ac:dyDescent="0.3">
      <c r="A52" s="12"/>
      <c r="B52" s="13" t="s">
        <v>73</v>
      </c>
      <c r="C52" s="14" t="s">
        <v>26</v>
      </c>
      <c r="D52" s="14" t="s">
        <v>20</v>
      </c>
      <c r="E52" s="15">
        <v>1526561.85723</v>
      </c>
      <c r="F52" s="15">
        <v>1526224.71218</v>
      </c>
      <c r="G52" s="30">
        <f t="shared" si="3"/>
        <v>99.977914746893276</v>
      </c>
      <c r="H52" s="30">
        <f t="shared" si="4"/>
        <v>1.9626752437648152</v>
      </c>
      <c r="I52" s="30">
        <f t="shared" si="5"/>
        <v>2.0132573243501395</v>
      </c>
    </row>
    <row r="53" spans="1:9" s="11" customFormat="1" ht="37.5" x14ac:dyDescent="0.3">
      <c r="A53" s="12"/>
      <c r="B53" s="13" t="s">
        <v>74</v>
      </c>
      <c r="C53" s="14" t="s">
        <v>26</v>
      </c>
      <c r="D53" s="14" t="s">
        <v>22</v>
      </c>
      <c r="E53" s="15">
        <v>132858.30247</v>
      </c>
      <c r="F53" s="15">
        <v>132180.0294</v>
      </c>
      <c r="G53" s="30">
        <f t="shared" si="3"/>
        <v>99.489476338783462</v>
      </c>
      <c r="H53" s="30">
        <f t="shared" si="4"/>
        <v>0.17081371446004864</v>
      </c>
      <c r="I53" s="30">
        <f t="shared" si="5"/>
        <v>0.17435991580968585</v>
      </c>
    </row>
    <row r="54" spans="1:9" s="11" customFormat="1" ht="18.75" x14ac:dyDescent="0.3">
      <c r="A54" s="12"/>
      <c r="B54" s="13" t="s">
        <v>75</v>
      </c>
      <c r="C54" s="14" t="s">
        <v>26</v>
      </c>
      <c r="D54" s="14" t="s">
        <v>26</v>
      </c>
      <c r="E54" s="15">
        <v>423782.31857</v>
      </c>
      <c r="F54" s="15">
        <v>423163.53003000002</v>
      </c>
      <c r="G54" s="30">
        <f t="shared" si="3"/>
        <v>99.853984342223626</v>
      </c>
      <c r="H54" s="30">
        <f t="shared" si="4"/>
        <v>0.54484989354563562</v>
      </c>
      <c r="I54" s="30">
        <f t="shared" si="5"/>
        <v>0.55819897910962546</v>
      </c>
    </row>
    <row r="55" spans="1:9" s="11" customFormat="1" ht="18.75" x14ac:dyDescent="0.3">
      <c r="A55" s="12"/>
      <c r="B55" s="13" t="s">
        <v>76</v>
      </c>
      <c r="C55" s="14" t="s">
        <v>26</v>
      </c>
      <c r="D55" s="14" t="s">
        <v>34</v>
      </c>
      <c r="E55" s="15">
        <v>679663.01052000001</v>
      </c>
      <c r="F55" s="15">
        <v>673344.71817000001</v>
      </c>
      <c r="G55" s="30">
        <f t="shared" si="3"/>
        <v>99.070378665279136</v>
      </c>
      <c r="H55" s="30">
        <f t="shared" si="4"/>
        <v>0.87383145237938964</v>
      </c>
      <c r="I55" s="30">
        <f t="shared" si="5"/>
        <v>0.88821532953160198</v>
      </c>
    </row>
    <row r="56" spans="1:9" s="11" customFormat="1" ht="18.75" x14ac:dyDescent="0.3">
      <c r="A56" s="16" t="s">
        <v>7</v>
      </c>
      <c r="B56" s="17" t="s">
        <v>77</v>
      </c>
      <c r="C56" s="18" t="s">
        <v>52</v>
      </c>
      <c r="D56" s="18"/>
      <c r="E56" s="19">
        <v>1127692.7887200001</v>
      </c>
      <c r="F56" s="19">
        <v>1080280.1717600001</v>
      </c>
      <c r="G56" s="31">
        <f t="shared" si="3"/>
        <v>95.795608747856207</v>
      </c>
      <c r="H56" s="31">
        <f t="shared" si="4"/>
        <v>1.4498559023405388</v>
      </c>
      <c r="I56" s="31">
        <f t="shared" si="5"/>
        <v>1.425007700890605</v>
      </c>
    </row>
    <row r="57" spans="1:9" s="11" customFormat="1" ht="18.75" x14ac:dyDescent="0.3">
      <c r="A57" s="12"/>
      <c r="B57" s="13" t="s">
        <v>78</v>
      </c>
      <c r="C57" s="14" t="s">
        <v>52</v>
      </c>
      <c r="D57" s="14" t="s">
        <v>14</v>
      </c>
      <c r="E57" s="15">
        <v>1077680.55602</v>
      </c>
      <c r="F57" s="15">
        <v>1031161.95497</v>
      </c>
      <c r="G57" s="30">
        <f t="shared" si="3"/>
        <v>95.683451762199496</v>
      </c>
      <c r="H57" s="30">
        <f t="shared" si="4"/>
        <v>1.385556004802285</v>
      </c>
      <c r="I57" s="30">
        <f t="shared" si="5"/>
        <v>1.360215400698952</v>
      </c>
    </row>
    <row r="58" spans="1:9" s="11" customFormat="1" ht="37.5" x14ac:dyDescent="0.3">
      <c r="A58" s="12"/>
      <c r="B58" s="13" t="s">
        <v>79</v>
      </c>
      <c r="C58" s="14" t="s">
        <v>52</v>
      </c>
      <c r="D58" s="14" t="s">
        <v>20</v>
      </c>
      <c r="E58" s="15">
        <v>50012.2327</v>
      </c>
      <c r="F58" s="15">
        <v>49118.216789999999</v>
      </c>
      <c r="G58" s="30">
        <f t="shared" si="3"/>
        <v>98.212405522139377</v>
      </c>
      <c r="H58" s="30">
        <f t="shared" si="4"/>
        <v>6.4299897538253617E-2</v>
      </c>
      <c r="I58" s="30">
        <f t="shared" si="5"/>
        <v>6.479230019165283E-2</v>
      </c>
    </row>
    <row r="59" spans="1:9" s="11" customFormat="1" ht="18.75" x14ac:dyDescent="0.3">
      <c r="A59" s="16" t="s">
        <v>80</v>
      </c>
      <c r="B59" s="17" t="s">
        <v>81</v>
      </c>
      <c r="C59" s="18" t="s">
        <v>34</v>
      </c>
      <c r="D59" s="18"/>
      <c r="E59" s="19">
        <v>5524571.9423000002</v>
      </c>
      <c r="F59" s="19">
        <v>5416193.2069800003</v>
      </c>
      <c r="G59" s="31">
        <f t="shared" si="3"/>
        <v>98.038241940698128</v>
      </c>
      <c r="H59" s="31">
        <f t="shared" si="4"/>
        <v>7.1028504558765846</v>
      </c>
      <c r="I59" s="31">
        <f t="shared" si="5"/>
        <v>7.1445512295976616</v>
      </c>
    </row>
    <row r="60" spans="1:9" s="11" customFormat="1" ht="18.75" x14ac:dyDescent="0.3">
      <c r="A60" s="12"/>
      <c r="B60" s="13" t="s">
        <v>82</v>
      </c>
      <c r="C60" s="14" t="s">
        <v>34</v>
      </c>
      <c r="D60" s="14" t="s">
        <v>14</v>
      </c>
      <c r="E60" s="15">
        <v>1783270.21101</v>
      </c>
      <c r="F60" s="15">
        <v>1768417.5518799999</v>
      </c>
      <c r="G60" s="30">
        <f t="shared" si="3"/>
        <v>99.167111128851985</v>
      </c>
      <c r="H60" s="30">
        <f t="shared" si="4"/>
        <v>2.2927209136768436</v>
      </c>
      <c r="I60" s="30">
        <f t="shared" si="5"/>
        <v>2.3327361694637929</v>
      </c>
    </row>
    <row r="61" spans="1:9" s="11" customFormat="1" ht="18.75" x14ac:dyDescent="0.3">
      <c r="A61" s="12"/>
      <c r="B61" s="13" t="s">
        <v>83</v>
      </c>
      <c r="C61" s="14" t="s">
        <v>34</v>
      </c>
      <c r="D61" s="14" t="s">
        <v>16</v>
      </c>
      <c r="E61" s="15">
        <v>1540532.6245599999</v>
      </c>
      <c r="F61" s="15">
        <v>1495763.4687900001</v>
      </c>
      <c r="G61" s="30">
        <f t="shared" si="3"/>
        <v>97.093917061134192</v>
      </c>
      <c r="H61" s="30">
        <f t="shared" si="4"/>
        <v>1.9806372274506538</v>
      </c>
      <c r="I61" s="30">
        <f t="shared" si="5"/>
        <v>1.973075612657021</v>
      </c>
    </row>
    <row r="62" spans="1:9" s="11" customFormat="1" ht="37.5" x14ac:dyDescent="0.3">
      <c r="A62" s="12"/>
      <c r="B62" s="13" t="s">
        <v>84</v>
      </c>
      <c r="C62" s="14" t="s">
        <v>34</v>
      </c>
      <c r="D62" s="14" t="s">
        <v>18</v>
      </c>
      <c r="E62" s="15">
        <v>44207.099840000003</v>
      </c>
      <c r="F62" s="15">
        <v>43634.614260000002</v>
      </c>
      <c r="G62" s="30">
        <f t="shared" si="3"/>
        <v>98.70499177265188</v>
      </c>
      <c r="H62" s="30">
        <f t="shared" si="4"/>
        <v>5.6836334566909841E-2</v>
      </c>
      <c r="I62" s="30">
        <f t="shared" si="5"/>
        <v>5.7558828692178494E-2</v>
      </c>
    </row>
    <row r="63" spans="1:9" s="11" customFormat="1" ht="18.75" x14ac:dyDescent="0.3">
      <c r="A63" s="12"/>
      <c r="B63" s="13" t="s">
        <v>85</v>
      </c>
      <c r="C63" s="14" t="s">
        <v>34</v>
      </c>
      <c r="D63" s="14" t="s">
        <v>20</v>
      </c>
      <c r="E63" s="15">
        <v>572513.76948000002</v>
      </c>
      <c r="F63" s="15">
        <v>558649.28599999996</v>
      </c>
      <c r="G63" s="30">
        <f t="shared" si="3"/>
        <v>97.578314405853888</v>
      </c>
      <c r="H63" s="30">
        <f t="shared" si="4"/>
        <v>0.73607145151116915</v>
      </c>
      <c r="I63" s="30">
        <f t="shared" si="5"/>
        <v>0.73691950982499255</v>
      </c>
    </row>
    <row r="64" spans="1:9" s="11" customFormat="1" ht="37.5" x14ac:dyDescent="0.3">
      <c r="A64" s="12"/>
      <c r="B64" s="13" t="s">
        <v>86</v>
      </c>
      <c r="C64" s="14" t="s">
        <v>34</v>
      </c>
      <c r="D64" s="14" t="s">
        <v>24</v>
      </c>
      <c r="E64" s="15">
        <v>78735.189119999995</v>
      </c>
      <c r="F64" s="15">
        <v>78735.189119999995</v>
      </c>
      <c r="G64" s="30">
        <f t="shared" si="3"/>
        <v>100</v>
      </c>
      <c r="H64" s="30">
        <f t="shared" si="4"/>
        <v>0.10122852589764546</v>
      </c>
      <c r="I64" s="30">
        <f t="shared" si="5"/>
        <v>0.10386032601550392</v>
      </c>
    </row>
    <row r="65" spans="1:9" s="11" customFormat="1" ht="18.75" x14ac:dyDescent="0.3">
      <c r="A65" s="12"/>
      <c r="B65" s="13" t="s">
        <v>87</v>
      </c>
      <c r="C65" s="14" t="s">
        <v>34</v>
      </c>
      <c r="D65" s="14" t="s">
        <v>34</v>
      </c>
      <c r="E65" s="15">
        <v>1505313.0482900001</v>
      </c>
      <c r="F65" s="15">
        <v>1470993.09693</v>
      </c>
      <c r="G65" s="30">
        <f t="shared" si="3"/>
        <v>97.720078796966064</v>
      </c>
      <c r="H65" s="30">
        <f t="shared" si="4"/>
        <v>1.9353560027733623</v>
      </c>
      <c r="I65" s="30">
        <f t="shared" si="5"/>
        <v>1.9404007829441732</v>
      </c>
    </row>
    <row r="66" spans="1:9" s="11" customFormat="1" ht="18.75" x14ac:dyDescent="0.3">
      <c r="A66" s="16" t="s">
        <v>40</v>
      </c>
      <c r="B66" s="17" t="s">
        <v>88</v>
      </c>
      <c r="C66" s="18" t="s">
        <v>40</v>
      </c>
      <c r="D66" s="18"/>
      <c r="E66" s="19">
        <v>12967047.21748</v>
      </c>
      <c r="F66" s="19">
        <v>12867518.43832</v>
      </c>
      <c r="G66" s="31">
        <f t="shared" si="3"/>
        <v>99.232448394065898</v>
      </c>
      <c r="H66" s="31">
        <f t="shared" si="4"/>
        <v>16.671517395736281</v>
      </c>
      <c r="I66" s="31">
        <f t="shared" si="5"/>
        <v>16.973664189433563</v>
      </c>
    </row>
    <row r="67" spans="1:9" s="11" customFormat="1" ht="18.75" x14ac:dyDescent="0.3">
      <c r="A67" s="12"/>
      <c r="B67" s="13" t="s">
        <v>89</v>
      </c>
      <c r="C67" s="14" t="s">
        <v>40</v>
      </c>
      <c r="D67" s="14" t="s">
        <v>14</v>
      </c>
      <c r="E67" s="15">
        <v>91414.99</v>
      </c>
      <c r="F67" s="15">
        <v>91052.402820000003</v>
      </c>
      <c r="G67" s="30">
        <f t="shared" si="3"/>
        <v>99.6033613524434</v>
      </c>
      <c r="H67" s="30">
        <f t="shared" si="4"/>
        <v>0.11753073544466013</v>
      </c>
      <c r="I67" s="30">
        <f t="shared" si="5"/>
        <v>0.12010807806617724</v>
      </c>
    </row>
    <row r="68" spans="1:9" s="11" customFormat="1" ht="18.75" x14ac:dyDescent="0.3">
      <c r="A68" s="12"/>
      <c r="B68" s="13" t="s">
        <v>90</v>
      </c>
      <c r="C68" s="14" t="s">
        <v>40</v>
      </c>
      <c r="D68" s="14" t="s">
        <v>16</v>
      </c>
      <c r="E68" s="15">
        <v>2087289.1477999999</v>
      </c>
      <c r="F68" s="15">
        <v>2083768.3107400001</v>
      </c>
      <c r="G68" s="30">
        <f t="shared" si="3"/>
        <v>99.831320108969535</v>
      </c>
      <c r="H68" s="30">
        <f t="shared" si="4"/>
        <v>2.6835930149594924</v>
      </c>
      <c r="I68" s="30">
        <f t="shared" si="5"/>
        <v>2.7487183115085441</v>
      </c>
    </row>
    <row r="69" spans="1:9" s="11" customFormat="1" ht="18.75" x14ac:dyDescent="0.3">
      <c r="A69" s="12"/>
      <c r="B69" s="13" t="s">
        <v>91</v>
      </c>
      <c r="C69" s="14" t="s">
        <v>40</v>
      </c>
      <c r="D69" s="14" t="s">
        <v>18</v>
      </c>
      <c r="E69" s="15">
        <v>9265832.1140299998</v>
      </c>
      <c r="F69" s="15">
        <v>9193616.07137</v>
      </c>
      <c r="G69" s="30">
        <f t="shared" si="3"/>
        <v>99.220619996442068</v>
      </c>
      <c r="H69" s="30">
        <f t="shared" si="4"/>
        <v>11.91292656563979</v>
      </c>
      <c r="I69" s="30">
        <f t="shared" si="5"/>
        <v>12.127385138791986</v>
      </c>
    </row>
    <row r="70" spans="1:9" s="11" customFormat="1" ht="18.75" x14ac:dyDescent="0.3">
      <c r="A70" s="12"/>
      <c r="B70" s="13" t="s">
        <v>92</v>
      </c>
      <c r="C70" s="14" t="s">
        <v>40</v>
      </c>
      <c r="D70" s="14" t="s">
        <v>20</v>
      </c>
      <c r="E70" s="15">
        <v>1008795.73569</v>
      </c>
      <c r="F70" s="15">
        <v>986767.96924000001</v>
      </c>
      <c r="G70" s="30">
        <f t="shared" si="3"/>
        <v>97.816429464292554</v>
      </c>
      <c r="H70" s="30">
        <f t="shared" si="4"/>
        <v>1.2969919345731227</v>
      </c>
      <c r="I70" s="30">
        <f t="shared" si="5"/>
        <v>1.3016548779825061</v>
      </c>
    </row>
    <row r="71" spans="1:9" s="11" customFormat="1" ht="18.75" x14ac:dyDescent="0.3">
      <c r="A71" s="12"/>
      <c r="B71" s="13" t="s">
        <v>93</v>
      </c>
      <c r="C71" s="14" t="s">
        <v>40</v>
      </c>
      <c r="D71" s="14" t="s">
        <v>24</v>
      </c>
      <c r="E71" s="15">
        <v>513715.22996000003</v>
      </c>
      <c r="F71" s="15">
        <v>512313.68414999999</v>
      </c>
      <c r="G71" s="30">
        <f t="shared" si="3"/>
        <v>99.72717456515565</v>
      </c>
      <c r="H71" s="30">
        <f t="shared" si="4"/>
        <v>0.66047514511921401</v>
      </c>
      <c r="I71" s="30">
        <f t="shared" si="5"/>
        <v>0.67579778308434824</v>
      </c>
    </row>
    <row r="72" spans="1:9" s="11" customFormat="1" ht="18.75" x14ac:dyDescent="0.3">
      <c r="A72" s="16" t="s">
        <v>28</v>
      </c>
      <c r="B72" s="17" t="s">
        <v>94</v>
      </c>
      <c r="C72" s="18" t="s">
        <v>28</v>
      </c>
      <c r="D72" s="18"/>
      <c r="E72" s="19">
        <v>1478630.01455</v>
      </c>
      <c r="F72" s="19">
        <v>1473254.5228899999</v>
      </c>
      <c r="G72" s="31">
        <f t="shared" si="3"/>
        <v>99.636454582478095</v>
      </c>
      <c r="H72" s="31">
        <f t="shared" si="4"/>
        <v>1.9010500691474121</v>
      </c>
      <c r="I72" s="31">
        <f t="shared" si="5"/>
        <v>1.9433838511261465</v>
      </c>
    </row>
    <row r="73" spans="1:9" s="11" customFormat="1" ht="18.75" x14ac:dyDescent="0.3">
      <c r="A73" s="12"/>
      <c r="B73" s="13" t="s">
        <v>95</v>
      </c>
      <c r="C73" s="14" t="s">
        <v>28</v>
      </c>
      <c r="D73" s="14" t="s">
        <v>14</v>
      </c>
      <c r="E73" s="15">
        <v>137084.89848</v>
      </c>
      <c r="F73" s="15">
        <v>137084.89798000001</v>
      </c>
      <c r="G73" s="30">
        <f t="shared" ref="G73:G86" si="6">(F73/E73)*100</f>
        <v>99.999999635262526</v>
      </c>
      <c r="H73" s="30">
        <f t="shared" ref="H73:H86" si="7">(E73/(77779646.02548))*100</f>
        <v>0.17624777880204295</v>
      </c>
      <c r="I73" s="30">
        <f t="shared" ref="I73:I86" si="8">(F73/(75808725.17986))*100</f>
        <v>0.18082997393078332</v>
      </c>
    </row>
    <row r="74" spans="1:9" s="11" customFormat="1" ht="18.75" x14ac:dyDescent="0.3">
      <c r="A74" s="12"/>
      <c r="B74" s="13" t="s">
        <v>96</v>
      </c>
      <c r="C74" s="14" t="s">
        <v>28</v>
      </c>
      <c r="D74" s="14" t="s">
        <v>16</v>
      </c>
      <c r="E74" s="15">
        <v>357452.0099</v>
      </c>
      <c r="F74" s="15">
        <v>352241.20906000002</v>
      </c>
      <c r="G74" s="30">
        <f t="shared" si="6"/>
        <v>98.542237644304265</v>
      </c>
      <c r="H74" s="30">
        <f t="shared" si="7"/>
        <v>0.45957011656095936</v>
      </c>
      <c r="I74" s="30">
        <f t="shared" si="8"/>
        <v>0.46464468070699</v>
      </c>
    </row>
    <row r="75" spans="1:9" s="11" customFormat="1" ht="18.75" x14ac:dyDescent="0.3">
      <c r="A75" s="12"/>
      <c r="B75" s="13" t="s">
        <v>97</v>
      </c>
      <c r="C75" s="14" t="s">
        <v>28</v>
      </c>
      <c r="D75" s="14" t="s">
        <v>18</v>
      </c>
      <c r="E75" s="15">
        <v>947327.39075000002</v>
      </c>
      <c r="F75" s="15">
        <v>947196.0612</v>
      </c>
      <c r="G75" s="30">
        <f t="shared" si="6"/>
        <v>99.986136835978527</v>
      </c>
      <c r="H75" s="30">
        <f t="shared" si="7"/>
        <v>1.2179631036629595</v>
      </c>
      <c r="I75" s="30">
        <f t="shared" si="8"/>
        <v>1.2494552031480941</v>
      </c>
    </row>
    <row r="76" spans="1:9" s="11" customFormat="1" ht="37.5" x14ac:dyDescent="0.3">
      <c r="A76" s="12"/>
      <c r="B76" s="13" t="s">
        <v>98</v>
      </c>
      <c r="C76" s="14" t="s">
        <v>28</v>
      </c>
      <c r="D76" s="14" t="s">
        <v>22</v>
      </c>
      <c r="E76" s="15">
        <v>36765.71542</v>
      </c>
      <c r="F76" s="15">
        <v>36732.354650000001</v>
      </c>
      <c r="G76" s="30">
        <f t="shared" si="6"/>
        <v>99.909261197235253</v>
      </c>
      <c r="H76" s="30">
        <f t="shared" si="7"/>
        <v>4.7269070121450332E-2</v>
      </c>
      <c r="I76" s="30">
        <f t="shared" si="8"/>
        <v>4.8453993340279305E-2</v>
      </c>
    </row>
    <row r="77" spans="1:9" s="11" customFormat="1" ht="18.75" x14ac:dyDescent="0.3">
      <c r="A77" s="16" t="s">
        <v>57</v>
      </c>
      <c r="B77" s="17" t="s">
        <v>99</v>
      </c>
      <c r="C77" s="18" t="s">
        <v>57</v>
      </c>
      <c r="D77" s="18"/>
      <c r="E77" s="19">
        <v>50496.35</v>
      </c>
      <c r="F77" s="19">
        <v>50360.690269999999</v>
      </c>
      <c r="G77" s="31">
        <f t="shared" si="6"/>
        <v>99.731347453825876</v>
      </c>
      <c r="H77" s="31">
        <f t="shared" si="7"/>
        <v>6.4922319116054852E-2</v>
      </c>
      <c r="I77" s="31">
        <f t="shared" si="8"/>
        <v>6.6431258605809215E-2</v>
      </c>
    </row>
    <row r="78" spans="1:9" s="11" customFormat="1" ht="18.75" x14ac:dyDescent="0.3">
      <c r="A78" s="12"/>
      <c r="B78" s="13" t="s">
        <v>100</v>
      </c>
      <c r="C78" s="14" t="s">
        <v>57</v>
      </c>
      <c r="D78" s="14" t="s">
        <v>14</v>
      </c>
      <c r="E78" s="15">
        <v>43135.35</v>
      </c>
      <c r="F78" s="15">
        <v>43135.35</v>
      </c>
      <c r="G78" s="30">
        <f t="shared" si="6"/>
        <v>100</v>
      </c>
      <c r="H78" s="30">
        <f t="shared" si="7"/>
        <v>5.5458403585263424E-2</v>
      </c>
      <c r="I78" s="30">
        <f t="shared" si="8"/>
        <v>5.6900244526813006E-2</v>
      </c>
    </row>
    <row r="79" spans="1:9" s="11" customFormat="1" ht="18.75" x14ac:dyDescent="0.3">
      <c r="A79" s="12"/>
      <c r="B79" s="13" t="s">
        <v>101</v>
      </c>
      <c r="C79" s="14" t="s">
        <v>57</v>
      </c>
      <c r="D79" s="14" t="s">
        <v>16</v>
      </c>
      <c r="E79" s="15">
        <v>7361</v>
      </c>
      <c r="F79" s="15">
        <v>7225.3402699999997</v>
      </c>
      <c r="G79" s="30">
        <f t="shared" si="6"/>
        <v>98.157047547887515</v>
      </c>
      <c r="H79" s="30">
        <f t="shared" si="7"/>
        <v>9.463915530791428E-3</v>
      </c>
      <c r="I79" s="30">
        <f t="shared" si="8"/>
        <v>9.531014078996208E-3</v>
      </c>
    </row>
    <row r="80" spans="1:9" s="11" customFormat="1" ht="37.5" x14ac:dyDescent="0.3">
      <c r="A80" s="16" t="s">
        <v>30</v>
      </c>
      <c r="B80" s="17" t="s">
        <v>102</v>
      </c>
      <c r="C80" s="18" t="s">
        <v>30</v>
      </c>
      <c r="D80" s="18"/>
      <c r="E80" s="19">
        <v>111684.59965</v>
      </c>
      <c r="F80" s="19">
        <v>111684.59965</v>
      </c>
      <c r="G80" s="31">
        <f t="shared" si="6"/>
        <v>100</v>
      </c>
      <c r="H80" s="31">
        <f t="shared" si="7"/>
        <v>0.14359103616055671</v>
      </c>
      <c r="I80" s="31">
        <f t="shared" si="8"/>
        <v>0.14732420230655863</v>
      </c>
    </row>
    <row r="81" spans="1:9" s="11" customFormat="1" ht="37.5" x14ac:dyDescent="0.3">
      <c r="A81" s="12"/>
      <c r="B81" s="13" t="s">
        <v>103</v>
      </c>
      <c r="C81" s="14" t="s">
        <v>30</v>
      </c>
      <c r="D81" s="14" t="s">
        <v>14</v>
      </c>
      <c r="E81" s="15">
        <v>111684.59965</v>
      </c>
      <c r="F81" s="15">
        <v>111684.59965</v>
      </c>
      <c r="G81" s="30">
        <f t="shared" si="6"/>
        <v>100</v>
      </c>
      <c r="H81" s="30">
        <f t="shared" si="7"/>
        <v>0.14359103616055671</v>
      </c>
      <c r="I81" s="30">
        <f t="shared" si="8"/>
        <v>0.14732420230655863</v>
      </c>
    </row>
    <row r="82" spans="1:9" s="11" customFormat="1" ht="56.25" x14ac:dyDescent="0.3">
      <c r="A82" s="16" t="s">
        <v>43</v>
      </c>
      <c r="B82" s="17" t="s">
        <v>104</v>
      </c>
      <c r="C82" s="18" t="s">
        <v>43</v>
      </c>
      <c r="D82" s="18"/>
      <c r="E82" s="19">
        <v>7813289.1476600002</v>
      </c>
      <c r="F82" s="19">
        <v>7792158.5858199997</v>
      </c>
      <c r="G82" s="31">
        <f t="shared" si="6"/>
        <v>99.729556126227209</v>
      </c>
      <c r="H82" s="31">
        <f t="shared" si="7"/>
        <v>10.045416181375302</v>
      </c>
      <c r="I82" s="31">
        <f t="shared" si="8"/>
        <v>10.278709432631551</v>
      </c>
    </row>
    <row r="83" spans="1:9" s="11" customFormat="1" ht="56.25" x14ac:dyDescent="0.3">
      <c r="A83" s="12"/>
      <c r="B83" s="13" t="s">
        <v>105</v>
      </c>
      <c r="C83" s="14" t="s">
        <v>43</v>
      </c>
      <c r="D83" s="14" t="s">
        <v>14</v>
      </c>
      <c r="E83" s="15">
        <v>1998678.3429099999</v>
      </c>
      <c r="F83" s="15">
        <v>1998678.3429099999</v>
      </c>
      <c r="G83" s="30">
        <f t="shared" si="6"/>
        <v>100</v>
      </c>
      <c r="H83" s="30">
        <f t="shared" si="7"/>
        <v>2.5696675737701975</v>
      </c>
      <c r="I83" s="30">
        <f t="shared" si="8"/>
        <v>2.6364753373283025</v>
      </c>
    </row>
    <row r="84" spans="1:9" s="11" customFormat="1" ht="18.75" x14ac:dyDescent="0.3">
      <c r="A84" s="12"/>
      <c r="B84" s="13" t="s">
        <v>106</v>
      </c>
      <c r="C84" s="14" t="s">
        <v>43</v>
      </c>
      <c r="D84" s="14" t="s">
        <v>16</v>
      </c>
      <c r="E84" s="15">
        <v>1473050.3675899999</v>
      </c>
      <c r="F84" s="15">
        <v>1457216.61206</v>
      </c>
      <c r="G84" s="30">
        <f t="shared" si="6"/>
        <v>98.925104268097428</v>
      </c>
      <c r="H84" s="30">
        <f t="shared" si="7"/>
        <v>1.8938764096553489</v>
      </c>
      <c r="I84" s="30">
        <f t="shared" si="8"/>
        <v>1.9222280926142481</v>
      </c>
    </row>
    <row r="85" spans="1:9" s="11" customFormat="1" ht="37.5" x14ac:dyDescent="0.3">
      <c r="A85" s="12"/>
      <c r="B85" s="13" t="s">
        <v>107</v>
      </c>
      <c r="C85" s="14" t="s">
        <v>43</v>
      </c>
      <c r="D85" s="14" t="s">
        <v>18</v>
      </c>
      <c r="E85" s="15">
        <v>4341560.4371600002</v>
      </c>
      <c r="F85" s="15">
        <v>4336263.6308500003</v>
      </c>
      <c r="G85" s="30">
        <f t="shared" si="6"/>
        <v>99.877997637331873</v>
      </c>
      <c r="H85" s="30">
        <f t="shared" si="7"/>
        <v>5.581872197949755</v>
      </c>
      <c r="I85" s="30">
        <f t="shared" si="8"/>
        <v>5.7200060026890016</v>
      </c>
    </row>
    <row r="86" spans="1:9" s="11" customFormat="1" ht="18.75" x14ac:dyDescent="0.3">
      <c r="A86" s="20"/>
      <c r="B86" s="21" t="s">
        <v>108</v>
      </c>
      <c r="C86" s="22"/>
      <c r="D86" s="22"/>
      <c r="E86" s="23">
        <v>77779646.025480002</v>
      </c>
      <c r="F86" s="23">
        <v>75808725.179859996</v>
      </c>
      <c r="G86" s="32">
        <f t="shared" si="6"/>
        <v>97.466019779809301</v>
      </c>
      <c r="H86" s="32">
        <f t="shared" si="7"/>
        <v>100</v>
      </c>
      <c r="I86" s="32">
        <f t="shared" si="8"/>
        <v>100</v>
      </c>
    </row>
    <row r="87" spans="1:9" s="11" customFormat="1" ht="18.75" x14ac:dyDescent="0.3">
      <c r="G87" s="28"/>
      <c r="H87" s="28"/>
      <c r="I87" s="28"/>
    </row>
    <row r="88" spans="1:9" x14ac:dyDescent="0.25">
      <c r="G88" s="29"/>
      <c r="H88" s="29"/>
      <c r="I88" s="29"/>
    </row>
  </sheetData>
  <mergeCells count="1">
    <mergeCell ref="A4:I4"/>
  </mergeCells>
  <pageMargins left="0.51181102362204722" right="0.23622047244094491" top="0.35433070866141736" bottom="0.39370078740157483" header="0.31496062992125984" footer="0.19685039370078741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6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2019-04-03T04:25:53Z</dcterms:modified>
</cp:coreProperties>
</file>